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745" yWindow="-90" windowWidth="14085" windowHeight="15135"/>
  </bookViews>
  <sheets>
    <sheet name="2023" sheetId="2" r:id="rId1"/>
  </sheets>
  <definedNames>
    <definedName name="_xlnm.Print_Area" localSheetId="0">'2023'!$A$1:$G$22</definedName>
  </definedNames>
  <calcPr calcId="145621"/>
</workbook>
</file>

<file path=xl/calcChain.xml><?xml version="1.0" encoding="utf-8"?>
<calcChain xmlns="http://schemas.openxmlformats.org/spreadsheetml/2006/main">
  <c r="F9" i="2" l="1"/>
  <c r="E11" i="2" l="1"/>
  <c r="C11" i="2"/>
  <c r="C12" i="2" s="1"/>
  <c r="F10" i="2" l="1"/>
  <c r="F11" i="2" l="1"/>
</calcChain>
</file>

<file path=xl/sharedStrings.xml><?xml version="1.0" encoding="utf-8"?>
<sst xmlns="http://schemas.openxmlformats.org/spreadsheetml/2006/main" count="36" uniqueCount="28">
  <si>
    <t xml:space="preserve"> </t>
  </si>
  <si>
    <t>Главный распорядитель</t>
  </si>
  <si>
    <t>Основание</t>
  </si>
  <si>
    <t>Назначение</t>
  </si>
  <si>
    <t>0111/4060007050/870</t>
  </si>
  <si>
    <t>ИТОГО РАСХОД</t>
  </si>
  <si>
    <t>Рз Пр/ КЦСР/ КВР</t>
  </si>
  <si>
    <t>х</t>
  </si>
  <si>
    <t>Комитет по финансам и налоговой политике администрации кондинского района</t>
  </si>
  <si>
    <t>Испольнитель:</t>
  </si>
  <si>
    <t>0113/ 4070000030/ 321</t>
  </si>
  <si>
    <t>Расходование:</t>
  </si>
  <si>
    <t>Утвержденный план и корректировка на 2023 год</t>
  </si>
  <si>
    <t>0801/0510370050/622</t>
  </si>
  <si>
    <t>Отчет об использовании бюджетных ассигнований резервного фонда администрации Кондинского района за 2024 год</t>
  </si>
  <si>
    <t>Исполнено по  итогам 2024 года
( руб.)</t>
  </si>
  <si>
    <t>Остаток средств на 01.01.2025 года
( руб.)</t>
  </si>
  <si>
    <t>Выделены планово-бюджетные ассигнования
 в 2024 году
(руб.)</t>
  </si>
  <si>
    <t xml:space="preserve">Распоряжение администрации Кондинского района от 06.12.2024г. № 794-р "О выделении бюджетных ассигнований из резервного фонда" </t>
  </si>
  <si>
    <t xml:space="preserve">Средства выделены в целях приобретения новогодних подарков к новогодним мероприятиям.
Субсидия перечислена на иные цели муниципальному автономномному учреждению «Районный центр молодежных инициатив «Ориентир».
Оплачено п/поручениями № 695 от 23.12.2024 года на сумму 447930,00 рублей (договор на поставку товара от 09.12.2024 года № 87 576), № 730 от 27.12.2024 на сумму 52070,00 рублей (договор от 26.12.2024 года № 13).
Отчет о целевом расходовани средств представлен на сумму 500000,00 рублей. </t>
  </si>
  <si>
    <t xml:space="preserve">Распоряжение администрации Кондинского района от 05.09.2024г. № 570-р "О выделении бюджетных ассигнований из резервного фонда". Распоряжение администрации Кондинского района от 28.11.2024 года № 776-р "О внесении изменения в распоряжение администрации Кондинского района от 05 сентября 2024 года № 570-р "О выделении бюджетных ассигнований из резервного фонда" </t>
  </si>
  <si>
    <t xml:space="preserve">ОСТАТОК на 01.01.2025 г. </t>
  </si>
  <si>
    <t>Начальник отдела бюджетного планирования</t>
  </si>
  <si>
    <t>Баландина Светлана Васильевна, 834677 32-004, доб.2113</t>
  </si>
  <si>
    <t xml:space="preserve">Средства выделены для приобретения предметов первой необходимости для Одинцовой Татьяны Васильевны, зарегистрированной в жилой квартире по адресу: ул. Гагарина, д.6, кв. 4, п. Мулымья, Кондинский район, ХМАО-Югра, пострадавшей от пожара 20 августа 2024 года. 
Средства перечислены по п/п № 3053 от 09.09.2024 на сумму 41 631,00 рублей. Возврат остатка неиспользованных средств в сумме 333,00 рубля перечислен п/п № 336503 от 25.10.2024 года. 
Отчет представлен о целевом расходовании средств на сумму 41 298,00 рублей. </t>
  </si>
  <si>
    <t xml:space="preserve">Утверждено решением Думы Кондинского района от 23.12.2023 года № 1100 "О бюджете муниципального образования Кондинский район 
на 2024 год и на плановый период 2025 и 2026 годов"
</t>
  </si>
  <si>
    <t>Исполняющий обязанности председателя комитета по финансам</t>
  </si>
  <si>
    <t>О.Е. Серова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</si>
</sst>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.00\.00\.00\.00"/>
    <numFmt numFmtId="165" formatCode="000\.00\.0000"/>
    <numFmt numFmtId="166" formatCode="000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2" applyFont="1" applyFill="1"/>
    <xf numFmtId="0" fontId="3" fillId="0" borderId="0" xfId="2" applyFont="1" applyFill="1" applyBorder="1"/>
    <xf numFmtId="4" fontId="3" fillId="0" borderId="0" xfId="2" applyNumberFormat="1" applyFont="1" applyFill="1" applyBorder="1"/>
    <xf numFmtId="0" fontId="3" fillId="0" borderId="0" xfId="2" applyFont="1" applyFill="1" applyAlignment="1">
      <alignment wrapText="1"/>
    </xf>
    <xf numFmtId="167" fontId="3" fillId="0" borderId="0" xfId="2" applyNumberFormat="1" applyFont="1" applyFill="1"/>
    <xf numFmtId="0" fontId="3" fillId="0" borderId="0" xfId="1" applyFont="1" applyFill="1" applyAlignment="1">
      <alignment wrapText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/>
    <xf numFmtId="4" fontId="3" fillId="0" borderId="0" xfId="2" applyNumberFormat="1" applyFont="1" applyFill="1" applyBorder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wrapText="1"/>
    </xf>
    <xf numFmtId="0" fontId="3" fillId="0" borderId="1" xfId="1" applyFont="1" applyFill="1" applyBorder="1"/>
    <xf numFmtId="4" fontId="3" fillId="0" borderId="1" xfId="2" applyNumberFormat="1" applyFont="1" applyFill="1" applyBorder="1" applyAlignment="1">
      <alignment horizontal="left" vertical="center" wrapText="1"/>
    </xf>
    <xf numFmtId="164" fontId="3" fillId="0" borderId="1" xfId="3" applyNumberFormat="1" applyFont="1" applyFill="1" applyBorder="1" applyAlignment="1" applyProtection="1">
      <alignment vertical="top" wrapText="1"/>
      <protection hidden="1"/>
    </xf>
    <xf numFmtId="0" fontId="3" fillId="0" borderId="1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3 2" xfId="6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A5" zoomScale="70" zoomScaleNormal="70" workbookViewId="0">
      <selection activeCell="E19" sqref="E19"/>
    </sheetView>
  </sheetViews>
  <sheetFormatPr defaultColWidth="9.140625" defaultRowHeight="15.75" x14ac:dyDescent="0.25"/>
  <cols>
    <col min="1" max="1" width="34.28515625" style="4" customWidth="1"/>
    <col min="2" max="2" width="25.140625" style="4" customWidth="1"/>
    <col min="3" max="3" width="19.5703125" style="4" customWidth="1"/>
    <col min="4" max="4" width="35.7109375" style="4" customWidth="1"/>
    <col min="5" max="5" width="21.5703125" style="4" customWidth="1"/>
    <col min="6" max="6" width="20.42578125" style="4" customWidth="1"/>
    <col min="7" max="7" width="77.7109375" style="4" customWidth="1"/>
    <col min="8" max="8" width="10.85546875" style="4" customWidth="1"/>
    <col min="9" max="9" width="12.140625" style="4" customWidth="1"/>
    <col min="10" max="207" width="9.140625" style="4" customWidth="1"/>
    <col min="208" max="16384" width="9.140625" style="4"/>
  </cols>
  <sheetData>
    <row r="1" spans="1:8" ht="409.6" hidden="1" customHeight="1" x14ac:dyDescent="0.25">
      <c r="A1" s="3"/>
      <c r="B1" s="3"/>
      <c r="C1" s="3"/>
      <c r="D1" s="3"/>
      <c r="E1" s="3"/>
      <c r="F1" s="3"/>
      <c r="G1" s="3"/>
    </row>
    <row r="2" spans="1:8" ht="12.75" customHeight="1" x14ac:dyDescent="0.25">
      <c r="A2" s="1"/>
      <c r="B2" s="3"/>
      <c r="C2" s="3"/>
      <c r="D2" s="3"/>
      <c r="E2" s="3"/>
      <c r="F2" s="3"/>
      <c r="G2" s="3"/>
    </row>
    <row r="3" spans="1:8" ht="27" customHeight="1" x14ac:dyDescent="0.3">
      <c r="A3" s="33" t="s">
        <v>14</v>
      </c>
      <c r="B3" s="33"/>
      <c r="C3" s="33"/>
      <c r="D3" s="33"/>
      <c r="E3" s="33"/>
      <c r="F3" s="33"/>
      <c r="G3" s="33"/>
    </row>
    <row r="4" spans="1:8" ht="12.75" customHeight="1" x14ac:dyDescent="0.25">
      <c r="A4" s="5"/>
      <c r="B4" s="5"/>
      <c r="C4" s="5"/>
      <c r="D4" s="5"/>
      <c r="E4" s="5"/>
      <c r="F4" s="5"/>
      <c r="G4" s="5"/>
    </row>
    <row r="5" spans="1:8" ht="91.5" customHeight="1" x14ac:dyDescent="0.25">
      <c r="A5" s="13" t="s">
        <v>1</v>
      </c>
      <c r="B5" s="13" t="s">
        <v>6</v>
      </c>
      <c r="C5" s="13" t="s">
        <v>17</v>
      </c>
      <c r="D5" s="13" t="s">
        <v>2</v>
      </c>
      <c r="E5" s="13" t="s">
        <v>15</v>
      </c>
      <c r="F5" s="13" t="s">
        <v>16</v>
      </c>
      <c r="G5" s="13" t="s">
        <v>3</v>
      </c>
    </row>
    <row r="6" spans="1:8" ht="24" customHeight="1" x14ac:dyDescent="0.25">
      <c r="A6" s="34" t="s">
        <v>12</v>
      </c>
      <c r="B6" s="34"/>
      <c r="C6" s="34"/>
      <c r="D6" s="34"/>
      <c r="E6" s="34"/>
      <c r="F6" s="34"/>
      <c r="G6" s="27"/>
    </row>
    <row r="7" spans="1:8" ht="64.5" customHeight="1" x14ac:dyDescent="0.25">
      <c r="A7" s="12" t="s">
        <v>8</v>
      </c>
      <c r="B7" s="13" t="s">
        <v>4</v>
      </c>
      <c r="C7" s="23">
        <v>1000000</v>
      </c>
      <c r="D7" s="32" t="s">
        <v>7</v>
      </c>
      <c r="E7" s="32"/>
      <c r="F7" s="32"/>
      <c r="G7" s="29" t="s">
        <v>25</v>
      </c>
    </row>
    <row r="8" spans="1:8" x14ac:dyDescent="0.25">
      <c r="A8" s="35" t="s">
        <v>11</v>
      </c>
      <c r="B8" s="35"/>
      <c r="C8" s="35"/>
      <c r="D8" s="35"/>
      <c r="E8" s="35"/>
      <c r="F8" s="35"/>
      <c r="G8" s="28"/>
    </row>
    <row r="9" spans="1:8" ht="130.5" customHeight="1" x14ac:dyDescent="0.25">
      <c r="A9" s="36"/>
      <c r="B9" s="11" t="s">
        <v>13</v>
      </c>
      <c r="C9" s="2">
        <v>500000</v>
      </c>
      <c r="D9" s="14" t="s">
        <v>18</v>
      </c>
      <c r="E9" s="2">
        <v>500000</v>
      </c>
      <c r="F9" s="2">
        <f>C9-E9</f>
        <v>0</v>
      </c>
      <c r="G9" s="30" t="s">
        <v>19</v>
      </c>
      <c r="H9" s="18" t="s">
        <v>0</v>
      </c>
    </row>
    <row r="10" spans="1:8" ht="255.75" customHeight="1" x14ac:dyDescent="0.25">
      <c r="A10" s="36"/>
      <c r="B10" s="11" t="s">
        <v>10</v>
      </c>
      <c r="C10" s="2">
        <v>41298</v>
      </c>
      <c r="D10" s="14" t="s">
        <v>20</v>
      </c>
      <c r="E10" s="2">
        <v>41298</v>
      </c>
      <c r="F10" s="2">
        <f t="shared" ref="F10" si="0">C10-E10</f>
        <v>0</v>
      </c>
      <c r="G10" s="30" t="s">
        <v>24</v>
      </c>
    </row>
    <row r="11" spans="1:8" ht="46.5" customHeight="1" x14ac:dyDescent="0.25">
      <c r="A11" s="17" t="s">
        <v>5</v>
      </c>
      <c r="B11" s="11" t="s">
        <v>7</v>
      </c>
      <c r="C11" s="16">
        <f>SUM(C9:C10)</f>
        <v>541298</v>
      </c>
      <c r="D11" s="15" t="s">
        <v>7</v>
      </c>
      <c r="E11" s="16">
        <f>SUM(E9:E10)</f>
        <v>541298</v>
      </c>
      <c r="F11" s="16">
        <f>SUM(F9:F10)</f>
        <v>0</v>
      </c>
      <c r="G11" s="15" t="s">
        <v>7</v>
      </c>
    </row>
    <row r="12" spans="1:8" ht="35.25" customHeight="1" x14ac:dyDescent="0.25">
      <c r="A12" s="26" t="s">
        <v>21</v>
      </c>
      <c r="B12" s="25" t="s">
        <v>7</v>
      </c>
      <c r="C12" s="24">
        <f>C7-C11</f>
        <v>458702</v>
      </c>
      <c r="D12" s="31" t="s">
        <v>7</v>
      </c>
      <c r="E12" s="31"/>
      <c r="F12" s="31"/>
      <c r="G12" s="31"/>
    </row>
    <row r="13" spans="1:8" x14ac:dyDescent="0.25">
      <c r="A13" s="6"/>
      <c r="B13" s="6"/>
      <c r="C13" s="19"/>
      <c r="D13" s="6"/>
      <c r="E13" s="7"/>
      <c r="F13" s="7"/>
      <c r="G13" s="6"/>
    </row>
    <row r="14" spans="1:8" x14ac:dyDescent="0.25">
      <c r="A14" s="5"/>
      <c r="B14" s="5"/>
      <c r="C14" s="20"/>
      <c r="D14" s="5"/>
      <c r="E14" s="5" t="s">
        <v>0</v>
      </c>
      <c r="F14" s="5" t="s">
        <v>0</v>
      </c>
      <c r="G14" s="8"/>
    </row>
    <row r="15" spans="1:8" x14ac:dyDescent="0.25">
      <c r="A15" s="5"/>
      <c r="B15" s="5"/>
      <c r="C15" s="21"/>
      <c r="D15" s="5" t="s">
        <v>0</v>
      </c>
      <c r="E15" s="9"/>
      <c r="F15" s="9"/>
      <c r="G15" s="5"/>
    </row>
    <row r="16" spans="1:8" x14ac:dyDescent="0.25">
      <c r="A16" s="4" t="s">
        <v>26</v>
      </c>
      <c r="C16" s="22"/>
      <c r="E16" s="4" t="s">
        <v>27</v>
      </c>
      <c r="G16" s="10"/>
    </row>
    <row r="20" spans="1:1" x14ac:dyDescent="0.25">
      <c r="A20" s="4" t="s">
        <v>9</v>
      </c>
    </row>
    <row r="21" spans="1:1" x14ac:dyDescent="0.25">
      <c r="A21" s="4" t="s">
        <v>22</v>
      </c>
    </row>
    <row r="22" spans="1:1" x14ac:dyDescent="0.25">
      <c r="A22" s="4" t="s">
        <v>23</v>
      </c>
    </row>
  </sheetData>
  <mergeCells count="6">
    <mergeCell ref="D12:G12"/>
    <mergeCell ref="D7:F7"/>
    <mergeCell ref="A3:G3"/>
    <mergeCell ref="A6:F6"/>
    <mergeCell ref="A8:F8"/>
    <mergeCell ref="A9:A10"/>
  </mergeCells>
  <pageMargins left="0.74803149606299213" right="0.74803149606299213" top="0.39370078740157483" bottom="0.39370078740157483" header="0.51181102362204722" footer="0.51181102362204722"/>
  <pageSetup scale="5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022202</cp:lastModifiedBy>
  <cp:lastPrinted>2024-04-04T16:28:38Z</cp:lastPrinted>
  <dcterms:created xsi:type="dcterms:W3CDTF">2018-03-15T08:56:43Z</dcterms:created>
  <dcterms:modified xsi:type="dcterms:W3CDTF">2025-03-31T09:36:18Z</dcterms:modified>
</cp:coreProperties>
</file>